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élka\Desktop\bakalářka\moje bakalářka\"/>
    </mc:Choice>
  </mc:AlternateContent>
  <bookViews>
    <workbookView xWindow="0" yWindow="0" windowWidth="15345" windowHeight="4635" firstSheet="7" activeTab="8"/>
  </bookViews>
  <sheets>
    <sheet name="DM" sheetId="1" r:id="rId1"/>
    <sheet name="ostatní majetek" sheetId="4" r:id="rId2"/>
    <sheet name="propagace" sheetId="2" r:id="rId3"/>
    <sheet name="náklady na založení" sheetId="3" r:id="rId4"/>
    <sheet name="rozvaha" sheetId="6" r:id="rId5"/>
    <sheet name="mzdové náklady" sheetId="7" r:id="rId6"/>
    <sheet name="kalkulace nákladů pro výp. škol" sheetId="10" r:id="rId7"/>
    <sheet name="pesimistickývýkaz zisků a ztrát" sheetId="8" r:id="rId8"/>
    <sheet name="realistický výkaz zisků a ztrát" sheetId="11" r:id="rId9"/>
    <sheet name="optimistickývýkaz zisku a ztrát" sheetId="12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2" l="1"/>
  <c r="G4" i="12" l="1"/>
  <c r="F4" i="12"/>
  <c r="E4" i="12"/>
  <c r="C4" i="12"/>
  <c r="G4" i="11"/>
  <c r="F4" i="11"/>
  <c r="E4" i="11"/>
  <c r="C4" i="11"/>
  <c r="G12" i="11"/>
  <c r="F12" i="11"/>
  <c r="E12" i="11"/>
  <c r="D12" i="11"/>
  <c r="G11" i="11"/>
  <c r="F11" i="11"/>
  <c r="E11" i="11"/>
  <c r="D11" i="11"/>
  <c r="G10" i="11"/>
  <c r="F10" i="11"/>
  <c r="E10" i="11"/>
  <c r="D10" i="11"/>
  <c r="G9" i="11"/>
  <c r="F9" i="11"/>
  <c r="E9" i="11"/>
  <c r="D9" i="11"/>
  <c r="G8" i="11"/>
  <c r="F8" i="11"/>
  <c r="E8" i="11"/>
  <c r="D8" i="11"/>
  <c r="G7" i="11"/>
  <c r="F7" i="11"/>
  <c r="E7" i="11"/>
  <c r="D7" i="11"/>
  <c r="G6" i="11"/>
  <c r="F6" i="11"/>
  <c r="E6" i="11"/>
  <c r="D6" i="11"/>
  <c r="G5" i="11"/>
  <c r="F5" i="11"/>
  <c r="E5" i="11"/>
  <c r="D5" i="11"/>
  <c r="C5" i="11"/>
  <c r="F3" i="11"/>
  <c r="F13" i="11" s="1"/>
  <c r="D4" i="11"/>
  <c r="D3" i="11" s="1"/>
  <c r="D13" i="11" s="1"/>
  <c r="D16" i="11" s="1"/>
  <c r="G3" i="11"/>
  <c r="E3" i="11"/>
  <c r="E13" i="11" s="1"/>
  <c r="C3" i="11"/>
  <c r="G12" i="12"/>
  <c r="F12" i="12"/>
  <c r="E12" i="12"/>
  <c r="D12" i="12"/>
  <c r="G11" i="12"/>
  <c r="F11" i="12"/>
  <c r="E11" i="12"/>
  <c r="D11" i="12"/>
  <c r="G10" i="12"/>
  <c r="F10" i="12"/>
  <c r="E10" i="12"/>
  <c r="D10" i="12"/>
  <c r="G9" i="12"/>
  <c r="F9" i="12"/>
  <c r="E9" i="12"/>
  <c r="D9" i="12"/>
  <c r="G8" i="12"/>
  <c r="F8" i="12"/>
  <c r="E8" i="12"/>
  <c r="D8" i="12"/>
  <c r="G7" i="12"/>
  <c r="F7" i="12"/>
  <c r="E7" i="12"/>
  <c r="D7" i="12"/>
  <c r="G6" i="12"/>
  <c r="F6" i="12"/>
  <c r="E6" i="12"/>
  <c r="D6" i="12"/>
  <c r="G5" i="12"/>
  <c r="F5" i="12"/>
  <c r="E5" i="12"/>
  <c r="D5" i="12"/>
  <c r="C5" i="12"/>
  <c r="F3" i="12"/>
  <c r="F13" i="12" s="1"/>
  <c r="D4" i="12"/>
  <c r="D3" i="12" s="1"/>
  <c r="D13" i="12" s="1"/>
  <c r="D16" i="12" s="1"/>
  <c r="G3" i="12"/>
  <c r="E3" i="12"/>
  <c r="E13" i="12" s="1"/>
  <c r="C6" i="10"/>
  <c r="C13" i="10" s="1"/>
  <c r="F4" i="8"/>
  <c r="C4" i="8"/>
  <c r="E4" i="8"/>
  <c r="G4" i="8"/>
  <c r="G3" i="8"/>
  <c r="E3" i="8"/>
  <c r="F3" i="8"/>
  <c r="C3" i="8"/>
  <c r="E32" i="1"/>
  <c r="C6" i="6"/>
  <c r="G13" i="12" l="1"/>
  <c r="C13" i="12"/>
  <c r="C16" i="12" s="1"/>
  <c r="C13" i="11"/>
  <c r="C16" i="11" s="1"/>
  <c r="G13" i="11"/>
  <c r="E15" i="11"/>
  <c r="E16" i="11" s="1"/>
  <c r="G15" i="11"/>
  <c r="G16" i="11" s="1"/>
  <c r="F15" i="11"/>
  <c r="F16" i="11" s="1"/>
  <c r="E16" i="12"/>
  <c r="E15" i="12"/>
  <c r="G16" i="12"/>
  <c r="G15" i="12"/>
  <c r="F15" i="12"/>
  <c r="F16" i="12" s="1"/>
  <c r="G7" i="8"/>
  <c r="G8" i="8"/>
  <c r="G9" i="8"/>
  <c r="G10" i="8"/>
  <c r="G11" i="8"/>
  <c r="G12" i="8"/>
  <c r="G6" i="8"/>
  <c r="F7" i="8"/>
  <c r="F8" i="8"/>
  <c r="F9" i="8"/>
  <c r="F10" i="8"/>
  <c r="F11" i="8"/>
  <c r="F12" i="8"/>
  <c r="F6" i="8"/>
  <c r="E7" i="8"/>
  <c r="E8" i="8"/>
  <c r="E9" i="8"/>
  <c r="E10" i="8"/>
  <c r="E11" i="8"/>
  <c r="E12" i="8"/>
  <c r="E6" i="8"/>
  <c r="D7" i="8"/>
  <c r="D8" i="8"/>
  <c r="D9" i="8"/>
  <c r="D10" i="8"/>
  <c r="D11" i="8"/>
  <c r="D12" i="8"/>
  <c r="D6" i="8"/>
  <c r="D4" i="8"/>
  <c r="D3" i="8" s="1"/>
  <c r="C5" i="8"/>
  <c r="C13" i="8" s="1"/>
  <c r="C16" i="8" s="1"/>
  <c r="E5" i="8" l="1"/>
  <c r="E13" i="8" s="1"/>
  <c r="G5" i="8"/>
  <c r="G13" i="8" s="1"/>
  <c r="G15" i="8" s="1"/>
  <c r="G16" i="8" s="1"/>
  <c r="F5" i="8"/>
  <c r="F13" i="8" s="1"/>
  <c r="F15" i="8" s="1"/>
  <c r="F16" i="8" s="1"/>
  <c r="D5" i="8"/>
  <c r="D13" i="8" s="1"/>
  <c r="D16" i="8" s="1"/>
  <c r="D15" i="7"/>
  <c r="D14" i="7"/>
  <c r="D13" i="7"/>
  <c r="C15" i="7"/>
  <c r="C14" i="7"/>
  <c r="C13" i="7"/>
  <c r="D12" i="7"/>
  <c r="C12" i="7"/>
  <c r="D8" i="7"/>
  <c r="D9" i="7" s="1"/>
  <c r="D11" i="7" s="1"/>
  <c r="C8" i="7"/>
  <c r="C9" i="7" s="1"/>
  <c r="C11" i="7" s="1"/>
  <c r="C16" i="7" s="1"/>
  <c r="E15" i="8" l="1"/>
  <c r="E16" i="8" s="1"/>
  <c r="D16" i="7"/>
  <c r="E9" i="6"/>
  <c r="C9" i="6"/>
  <c r="E24" i="1"/>
  <c r="E25" i="1"/>
  <c r="E26" i="1"/>
  <c r="E27" i="1"/>
  <c r="E28" i="1"/>
  <c r="E29" i="1"/>
  <c r="E30" i="1"/>
  <c r="E31" i="1"/>
  <c r="E33" i="1"/>
  <c r="E34" i="1"/>
  <c r="E35" i="1"/>
  <c r="F4" i="1"/>
  <c r="F5" i="1"/>
  <c r="F6" i="1"/>
  <c r="F7" i="1"/>
  <c r="F8" i="1"/>
  <c r="F9" i="1"/>
  <c r="F10" i="1"/>
  <c r="E36" i="1" l="1"/>
  <c r="F11" i="1"/>
  <c r="F12" i="1" s="1"/>
  <c r="C7" i="3"/>
  <c r="E5" i="2"/>
  <c r="E4" i="2"/>
  <c r="E3" i="2"/>
  <c r="F6" i="4"/>
  <c r="F8" i="4" s="1"/>
  <c r="F7" i="4"/>
</calcChain>
</file>

<file path=xl/sharedStrings.xml><?xml version="1.0" encoding="utf-8"?>
<sst xmlns="http://schemas.openxmlformats.org/spreadsheetml/2006/main" count="172" uniqueCount="104">
  <si>
    <t>Místnost</t>
  </si>
  <si>
    <t>Počet kusů</t>
  </si>
  <si>
    <t>Vybavení</t>
  </si>
  <si>
    <t>Třída</t>
  </si>
  <si>
    <t>Kancelář</t>
  </si>
  <si>
    <t>Kuchyňka</t>
  </si>
  <si>
    <t>Domeček pro panenky</t>
  </si>
  <si>
    <t>Ostatní hračky</t>
  </si>
  <si>
    <t>Ložnice</t>
  </si>
  <si>
    <t>Povlečení</t>
  </si>
  <si>
    <t>Kancelářský stůl</t>
  </si>
  <si>
    <t>Kancelářská židle</t>
  </si>
  <si>
    <t>Kancelářský nábytek</t>
  </si>
  <si>
    <t>Věšák</t>
  </si>
  <si>
    <t>SET stoleček+6 židliček</t>
  </si>
  <si>
    <t>Stavebnice kostky MIX</t>
  </si>
  <si>
    <t>Prostěradlo</t>
  </si>
  <si>
    <t>Sestava skříněk na hračky</t>
  </si>
  <si>
    <t>Celkem bez dopravy</t>
  </si>
  <si>
    <t>Celkem včetně dopravy (1 500 Kč)</t>
  </si>
  <si>
    <t>Cena Celkem (Kč)</t>
  </si>
  <si>
    <t>Jednotková cena (Kč)</t>
  </si>
  <si>
    <t>Šatna zaměstnanců</t>
  </si>
  <si>
    <t>Skříň na šaty</t>
  </si>
  <si>
    <t xml:space="preserve">Lůžko </t>
  </si>
  <si>
    <t>Notebook</t>
  </si>
  <si>
    <t>Matrace</t>
  </si>
  <si>
    <t>Položky</t>
  </si>
  <si>
    <t>Hasicí přístroj</t>
  </si>
  <si>
    <t>Lékárníčka</t>
  </si>
  <si>
    <t>Polštář + přikrývka</t>
  </si>
  <si>
    <t>Myš</t>
  </si>
  <si>
    <t>Celkem</t>
  </si>
  <si>
    <t>Tiskárna</t>
  </si>
  <si>
    <t>Tisk letáků</t>
  </si>
  <si>
    <t>Doména webu</t>
  </si>
  <si>
    <t>Sepsání a podepsání zakladatelské listiny u notáře</t>
  </si>
  <si>
    <t>Výpis z rejstříku trestů</t>
  </si>
  <si>
    <t>Výpis z obchodního rejstříku</t>
  </si>
  <si>
    <t>První zápis do obchodního rejstříku (formou kolkové známky)</t>
  </si>
  <si>
    <t>Aktiva</t>
  </si>
  <si>
    <t>Pasiva</t>
  </si>
  <si>
    <t>Dlouhodobá aktiva</t>
  </si>
  <si>
    <t>Drobný DM</t>
  </si>
  <si>
    <t>Oběžná aktiva</t>
  </si>
  <si>
    <t>Zásoby</t>
  </si>
  <si>
    <t>Běžný účet</t>
  </si>
  <si>
    <t>Vlastní kapitál</t>
  </si>
  <si>
    <t>Základní kapitál</t>
  </si>
  <si>
    <t>Cizí kapitál</t>
  </si>
  <si>
    <t>Ředitelka</t>
  </si>
  <si>
    <t>Učitelka</t>
  </si>
  <si>
    <t>Základ daně</t>
  </si>
  <si>
    <t>Slevy na dani</t>
  </si>
  <si>
    <t>Daň z příjmu</t>
  </si>
  <si>
    <t>Čistá mzda</t>
  </si>
  <si>
    <t>Hrubá mzda</t>
  </si>
  <si>
    <t>ZP zaměstnanec (4,5 %)</t>
  </si>
  <si>
    <t>SP zaměstnanec (6,5 %)</t>
  </si>
  <si>
    <t>SP zaměstnavatel (25 %)</t>
  </si>
  <si>
    <t>Záloha na daň z příjmu (15 %)</t>
  </si>
  <si>
    <t>ZP zaměstnavetel (9 %)</t>
  </si>
  <si>
    <t>Položka</t>
  </si>
  <si>
    <t>Výnosy</t>
  </si>
  <si>
    <t>Náklady</t>
  </si>
  <si>
    <t>pojištění</t>
  </si>
  <si>
    <t>Provozní zisk</t>
  </si>
  <si>
    <t>Zisk po zdanění</t>
  </si>
  <si>
    <t>Přímé mzdy</t>
  </si>
  <si>
    <t>Správní režie</t>
  </si>
  <si>
    <t>Nájemné</t>
  </si>
  <si>
    <t>Energie</t>
  </si>
  <si>
    <t>Služby logopeda</t>
  </si>
  <si>
    <t>služby (uklízečka,školník)</t>
  </si>
  <si>
    <t>CELKEM</t>
  </si>
  <si>
    <t>webové stránky</t>
  </si>
  <si>
    <t>Měsíční náklady</t>
  </si>
  <si>
    <t>Předběžná kalkulace</t>
  </si>
  <si>
    <t>155 Kč A3</t>
  </si>
  <si>
    <t>78 A4</t>
  </si>
  <si>
    <t>100 A4</t>
  </si>
  <si>
    <t>150 pastelky tempery</t>
  </si>
  <si>
    <t>V nákladech není poplatek za vedení učtu banka ho ma zdarma Komerční</t>
  </si>
  <si>
    <t>12 dětí</t>
  </si>
  <si>
    <t>14 dětí</t>
  </si>
  <si>
    <t>16 dětí</t>
  </si>
  <si>
    <t>18 dětí</t>
  </si>
  <si>
    <t>Spotřeba materiálu (kreslící potřeby, papíry)</t>
  </si>
  <si>
    <t>Služby (uklízečka, školník, logoped)</t>
  </si>
  <si>
    <t>Mzdové náklady</t>
  </si>
  <si>
    <t>Pojištění (zákonné+odpovědnost)</t>
  </si>
  <si>
    <t>Marketing</t>
  </si>
  <si>
    <t>Daňová sazba 19 %</t>
  </si>
  <si>
    <t>Daň</t>
  </si>
  <si>
    <t>Školné</t>
  </si>
  <si>
    <t>Zahajovací rozvaha k 1.2. 2017</t>
  </si>
  <si>
    <t>20 dětí</t>
  </si>
  <si>
    <t>13 dětí</t>
  </si>
  <si>
    <t xml:space="preserve"> 20 dětí</t>
  </si>
  <si>
    <t>za 1 měsíc (v Kč)</t>
  </si>
  <si>
    <t>za rok 2017 (4 měsíce) (v Kč)</t>
  </si>
  <si>
    <t>za rok 2018 (v Kč)</t>
  </si>
  <si>
    <t>za rok 2019 (v Kč)</t>
  </si>
  <si>
    <t>za rok 2020 (v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</si>
</sst>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/>
    <xf numFmtId="0" fontId="2" fillId="0" borderId="1" xfId="0" applyFont="1" applyBorder="1"/>
    <xf numFmtId="0" fontId="2" fillId="0" borderId="8" xfId="0" applyFont="1" applyBorder="1"/>
    <xf numFmtId="0" fontId="2" fillId="0" borderId="16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14" xfId="0" applyFont="1" applyBorder="1"/>
    <xf numFmtId="0" fontId="2" fillId="0" borderId="0" xfId="0" applyFont="1" applyBorder="1"/>
    <xf numFmtId="0" fontId="2" fillId="0" borderId="2" xfId="0" applyFont="1" applyBorder="1"/>
    <xf numFmtId="0" fontId="2" fillId="0" borderId="0" xfId="0" applyFont="1"/>
    <xf numFmtId="0" fontId="1" fillId="0" borderId="2" xfId="0" applyFont="1" applyBorder="1" applyAlignment="1">
      <alignment horizontal="right"/>
    </xf>
    <xf numFmtId="0" fontId="2" fillId="0" borderId="17" xfId="0" applyFont="1" applyBorder="1"/>
    <xf numFmtId="0" fontId="1" fillId="0" borderId="19" xfId="0" applyFont="1" applyBorder="1" applyAlignment="1">
      <alignment horizontal="center" vertical="center" wrapText="1"/>
    </xf>
    <xf numFmtId="0" fontId="2" fillId="0" borderId="20" xfId="0" applyFont="1" applyBorder="1"/>
    <xf numFmtId="0" fontId="2" fillId="0" borderId="21" xfId="0" applyFont="1" applyBorder="1"/>
    <xf numFmtId="0" fontId="0" fillId="0" borderId="0" xfId="0" applyBorder="1"/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6" xfId="0" applyFont="1" applyBorder="1"/>
    <xf numFmtId="0" fontId="5" fillId="0" borderId="1" xfId="0" applyFont="1" applyBorder="1"/>
    <xf numFmtId="0" fontId="5" fillId="0" borderId="6" xfId="0" applyFont="1" applyBorder="1"/>
    <xf numFmtId="0" fontId="5" fillId="0" borderId="7" xfId="0" applyFont="1" applyBorder="1"/>
    <xf numFmtId="0" fontId="2" fillId="0" borderId="24" xfId="0" applyFont="1" applyBorder="1"/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6" xfId="0" applyFont="1" applyBorder="1"/>
    <xf numFmtId="0" fontId="1" fillId="0" borderId="2" xfId="0" applyFont="1" applyBorder="1"/>
    <xf numFmtId="0" fontId="4" fillId="0" borderId="1" xfId="0" applyFont="1" applyBorder="1" applyAlignment="1">
      <alignment horizontal="center"/>
    </xf>
    <xf numFmtId="3" fontId="5" fillId="0" borderId="1" xfId="0" applyNumberFormat="1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26" xfId="0" applyFont="1" applyBorder="1"/>
    <xf numFmtId="0" fontId="5" fillId="0" borderId="3" xfId="0" applyFont="1" applyBorder="1"/>
    <xf numFmtId="0" fontId="5" fillId="0" borderId="17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27" xfId="0" applyFont="1" applyBorder="1"/>
    <xf numFmtId="0" fontId="0" fillId="0" borderId="2" xfId="0" applyBorder="1"/>
    <xf numFmtId="0" fontId="5" fillId="2" borderId="1" xfId="0" applyFont="1" applyFill="1" applyBorder="1"/>
    <xf numFmtId="0" fontId="4" fillId="2" borderId="1" xfId="0" applyFont="1" applyFill="1" applyBorder="1"/>
    <xf numFmtId="3" fontId="4" fillId="2" borderId="1" xfId="0" applyNumberFormat="1" applyFont="1" applyFill="1" applyBorder="1"/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3" fontId="0" fillId="0" borderId="0" xfId="0" applyNumberFormat="1" applyBorder="1"/>
    <xf numFmtId="3" fontId="0" fillId="0" borderId="0" xfId="0" applyNumberFormat="1"/>
    <xf numFmtId="0" fontId="3" fillId="0" borderId="0" xfId="0" applyFont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0" borderId="1" xfId="0" applyFont="1" applyBorder="1"/>
    <xf numFmtId="0" fontId="4" fillId="3" borderId="1" xfId="0" applyFont="1" applyFill="1" applyBorder="1"/>
    <xf numFmtId="3" fontId="4" fillId="3" borderId="1" xfId="0" applyNumberFormat="1" applyFont="1" applyFill="1" applyBorder="1"/>
    <xf numFmtId="0" fontId="5" fillId="4" borderId="1" xfId="0" applyFont="1" applyFill="1" applyBorder="1"/>
    <xf numFmtId="3" fontId="5" fillId="4" borderId="1" xfId="0" applyNumberFormat="1" applyFont="1" applyFill="1" applyBorder="1"/>
    <xf numFmtId="4" fontId="5" fillId="0" borderId="1" xfId="0" applyNumberFormat="1" applyFont="1" applyBorder="1"/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4" borderId="22" xfId="0" applyFont="1" applyFill="1" applyBorder="1"/>
    <xf numFmtId="3" fontId="5" fillId="4" borderId="12" xfId="0" applyNumberFormat="1" applyFont="1" applyFill="1" applyBorder="1"/>
    <xf numFmtId="0" fontId="5" fillId="0" borderId="8" xfId="0" applyFont="1" applyBorder="1"/>
    <xf numFmtId="0" fontId="5" fillId="4" borderId="16" xfId="0" applyFont="1" applyFill="1" applyBorder="1"/>
    <xf numFmtId="0" fontId="5" fillId="4" borderId="8" xfId="0" applyFont="1" applyFill="1" applyBorder="1"/>
    <xf numFmtId="0" fontId="5" fillId="4" borderId="6" xfId="0" applyFont="1" applyFill="1" applyBorder="1"/>
    <xf numFmtId="0" fontId="5" fillId="4" borderId="7" xfId="0" applyFont="1" applyFill="1" applyBorder="1"/>
    <xf numFmtId="3" fontId="5" fillId="4" borderId="7" xfId="0" applyNumberFormat="1" applyFont="1" applyFill="1" applyBorder="1"/>
    <xf numFmtId="0" fontId="5" fillId="4" borderId="14" xfId="0" applyFont="1" applyFill="1" applyBorder="1"/>
    <xf numFmtId="0" fontId="0" fillId="0" borderId="9" xfId="0" applyBorder="1" applyAlignment="1"/>
    <xf numFmtId="0" fontId="0" fillId="0" borderId="25" xfId="0" applyBorder="1" applyAlignment="1"/>
    <xf numFmtId="0" fontId="0" fillId="0" borderId="0" xfId="0" applyBorder="1" applyAlignment="1"/>
    <xf numFmtId="0" fontId="4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9" xfId="0" applyFont="1" applyBorder="1" applyAlignment="1"/>
    <xf numFmtId="0" fontId="1" fillId="0" borderId="10" xfId="0" applyFont="1" applyBorder="1" applyAlignment="1"/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5"/>
  <sheetViews>
    <sheetView workbookViewId="0">
      <selection activeCell="C44" sqref="C44"/>
    </sheetView>
  </sheetViews>
  <sheetFormatPr defaultRowHeight="15" x14ac:dyDescent="0.25"/>
  <cols>
    <col min="2" max="2" width="31.5703125" customWidth="1"/>
    <col min="3" max="3" width="22.28515625" customWidth="1"/>
    <col min="4" max="4" width="16.7109375" customWidth="1"/>
    <col min="5" max="5" width="15.7109375" customWidth="1"/>
    <col min="6" max="6" width="25.42578125" customWidth="1"/>
    <col min="7" max="9" width="12.7109375" customWidth="1"/>
  </cols>
  <sheetData>
    <row r="2" spans="1:7" ht="15.75" thickBot="1" x14ac:dyDescent="0.3"/>
    <row r="3" spans="1:7" ht="29.25" thickBot="1" x14ac:dyDescent="0.3">
      <c r="A3" s="1"/>
      <c r="B3" s="2" t="s">
        <v>0</v>
      </c>
      <c r="C3" s="2" t="s">
        <v>2</v>
      </c>
      <c r="D3" s="2" t="s">
        <v>1</v>
      </c>
      <c r="E3" s="2" t="s">
        <v>21</v>
      </c>
      <c r="F3" s="2" t="s">
        <v>20</v>
      </c>
    </row>
    <row r="4" spans="1:7" ht="15.75" thickBot="1" x14ac:dyDescent="0.3">
      <c r="B4" s="82" t="s">
        <v>3</v>
      </c>
      <c r="C4" s="4" t="s">
        <v>14</v>
      </c>
      <c r="D4" s="5">
        <v>4</v>
      </c>
      <c r="E4" s="5">
        <v>7018</v>
      </c>
      <c r="F4" s="6">
        <f>D4*E4</f>
        <v>28072</v>
      </c>
    </row>
    <row r="5" spans="1:7" ht="15.75" thickBot="1" x14ac:dyDescent="0.3">
      <c r="B5" s="82"/>
      <c r="C5" s="12" t="s">
        <v>17</v>
      </c>
      <c r="D5" s="9">
        <v>1</v>
      </c>
      <c r="E5" s="9">
        <v>18440</v>
      </c>
      <c r="F5" s="13">
        <f t="shared" ref="F5:F10" si="0">D5*E5</f>
        <v>18440</v>
      </c>
    </row>
    <row r="6" spans="1:7" ht="15.75" thickBot="1" x14ac:dyDescent="0.3">
      <c r="B6" s="3" t="s">
        <v>8</v>
      </c>
      <c r="C6" s="8" t="s">
        <v>24</v>
      </c>
      <c r="D6" s="20">
        <v>20</v>
      </c>
      <c r="E6" s="20">
        <v>1472</v>
      </c>
      <c r="F6" s="21">
        <f t="shared" si="0"/>
        <v>29440</v>
      </c>
    </row>
    <row r="7" spans="1:7" x14ac:dyDescent="0.25">
      <c r="B7" s="83" t="s">
        <v>4</v>
      </c>
      <c r="C7" s="10" t="s">
        <v>10</v>
      </c>
      <c r="D7" s="11">
        <v>1</v>
      </c>
      <c r="E7" s="11">
        <v>1199</v>
      </c>
      <c r="F7" s="18">
        <f t="shared" si="0"/>
        <v>1199</v>
      </c>
    </row>
    <row r="8" spans="1:7" x14ac:dyDescent="0.25">
      <c r="B8" s="84"/>
      <c r="C8" s="4" t="s">
        <v>11</v>
      </c>
      <c r="D8" s="5">
        <v>1</v>
      </c>
      <c r="E8" s="5">
        <v>1135</v>
      </c>
      <c r="F8" s="6">
        <f t="shared" si="0"/>
        <v>1135</v>
      </c>
    </row>
    <row r="9" spans="1:7" ht="15.75" thickBot="1" x14ac:dyDescent="0.3">
      <c r="B9" s="85"/>
      <c r="C9" s="12" t="s">
        <v>12</v>
      </c>
      <c r="D9" s="9">
        <v>1</v>
      </c>
      <c r="E9" s="9">
        <v>3490</v>
      </c>
      <c r="F9" s="13">
        <f t="shared" si="0"/>
        <v>3490</v>
      </c>
    </row>
    <row r="10" spans="1:7" ht="15.75" customHeight="1" thickBot="1" x14ac:dyDescent="0.3">
      <c r="B10" s="19" t="s">
        <v>22</v>
      </c>
      <c r="C10" s="8" t="s">
        <v>23</v>
      </c>
      <c r="D10" s="20">
        <v>1</v>
      </c>
      <c r="E10" s="20">
        <v>992</v>
      </c>
      <c r="F10" s="21">
        <f t="shared" si="0"/>
        <v>992</v>
      </c>
    </row>
    <row r="11" spans="1:7" ht="15.75" customHeight="1" thickBot="1" x14ac:dyDescent="0.3">
      <c r="B11" s="14"/>
      <c r="C11" s="14"/>
      <c r="D11" s="80" t="s">
        <v>18</v>
      </c>
      <c r="E11" s="81"/>
      <c r="F11" s="15">
        <f>SUM(F4:F10)</f>
        <v>82768</v>
      </c>
    </row>
    <row r="12" spans="1:7" ht="15.75" customHeight="1" thickBot="1" x14ac:dyDescent="0.3">
      <c r="B12" s="16"/>
      <c r="C12" s="16"/>
      <c r="D12" s="80" t="s">
        <v>19</v>
      </c>
      <c r="E12" s="81"/>
      <c r="F12" s="17">
        <f>F11+1500</f>
        <v>84268</v>
      </c>
    </row>
    <row r="16" spans="1:7" ht="15.75" x14ac:dyDescent="0.25">
      <c r="D16" s="44"/>
      <c r="E16" s="44"/>
      <c r="F16" s="45"/>
      <c r="G16" s="45"/>
    </row>
    <row r="17" spans="2:7" ht="15.75" x14ac:dyDescent="0.25">
      <c r="C17" s="32"/>
      <c r="D17" s="40"/>
      <c r="E17" s="40"/>
      <c r="F17" s="40"/>
      <c r="G17" s="40"/>
    </row>
    <row r="18" spans="2:7" ht="15.75" x14ac:dyDescent="0.25">
      <c r="D18" s="40"/>
      <c r="E18" s="40"/>
      <c r="F18" s="40"/>
      <c r="G18" s="40"/>
    </row>
    <row r="19" spans="2:7" ht="15.75" x14ac:dyDescent="0.25">
      <c r="D19" s="40"/>
      <c r="E19" s="79"/>
      <c r="F19" s="79"/>
      <c r="G19" s="40"/>
    </row>
    <row r="20" spans="2:7" ht="15.75" x14ac:dyDescent="0.25">
      <c r="D20" s="32"/>
      <c r="E20" s="39"/>
      <c r="F20" s="39"/>
      <c r="G20" s="40"/>
    </row>
    <row r="21" spans="2:7" x14ac:dyDescent="0.25">
      <c r="B21" t="s">
        <v>43</v>
      </c>
      <c r="C21" s="22"/>
      <c r="D21" s="22"/>
      <c r="E21" s="22"/>
      <c r="F21" s="22"/>
    </row>
    <row r="22" spans="2:7" ht="15.75" thickBot="1" x14ac:dyDescent="0.3">
      <c r="C22" s="14"/>
      <c r="D22" s="14"/>
      <c r="E22" s="14"/>
      <c r="F22" s="14"/>
    </row>
    <row r="23" spans="2:7" ht="31.5" x14ac:dyDescent="0.25">
      <c r="B23" s="25" t="s">
        <v>27</v>
      </c>
      <c r="C23" s="26" t="s">
        <v>1</v>
      </c>
      <c r="D23" s="23" t="s">
        <v>21</v>
      </c>
      <c r="E23" s="24" t="s">
        <v>20</v>
      </c>
      <c r="F23" s="14"/>
    </row>
    <row r="24" spans="2:7" x14ac:dyDescent="0.25">
      <c r="B24" s="7" t="s">
        <v>5</v>
      </c>
      <c r="C24" s="5">
        <v>1</v>
      </c>
      <c r="D24" s="5">
        <v>5070</v>
      </c>
      <c r="E24" s="6">
        <f>C24*D24</f>
        <v>5070</v>
      </c>
      <c r="F24" s="14"/>
    </row>
    <row r="25" spans="2:7" ht="15.75" x14ac:dyDescent="0.25">
      <c r="B25" s="27" t="s">
        <v>15</v>
      </c>
      <c r="C25" s="28">
        <v>2</v>
      </c>
      <c r="D25" s="28">
        <v>542</v>
      </c>
      <c r="E25" s="6">
        <f t="shared" ref="E25:E33" si="1">C25*D25</f>
        <v>1084</v>
      </c>
    </row>
    <row r="26" spans="2:7" ht="15.75" x14ac:dyDescent="0.25">
      <c r="B26" s="27" t="s">
        <v>6</v>
      </c>
      <c r="C26" s="28">
        <v>1</v>
      </c>
      <c r="D26" s="28">
        <v>884</v>
      </c>
      <c r="E26" s="6">
        <f t="shared" si="1"/>
        <v>884</v>
      </c>
    </row>
    <row r="27" spans="2:7" ht="15.75" x14ac:dyDescent="0.25">
      <c r="B27" s="27" t="s">
        <v>7</v>
      </c>
      <c r="C27" s="28">
        <v>1</v>
      </c>
      <c r="D27" s="28">
        <v>5000</v>
      </c>
      <c r="E27" s="6">
        <f t="shared" si="1"/>
        <v>5000</v>
      </c>
    </row>
    <row r="28" spans="2:7" ht="15.75" x14ac:dyDescent="0.25">
      <c r="B28" s="27" t="s">
        <v>26</v>
      </c>
      <c r="C28" s="28">
        <v>20</v>
      </c>
      <c r="D28" s="28">
        <v>565</v>
      </c>
      <c r="E28" s="6">
        <f t="shared" si="1"/>
        <v>11300</v>
      </c>
    </row>
    <row r="29" spans="2:7" ht="15.75" x14ac:dyDescent="0.25">
      <c r="B29" s="27" t="s">
        <v>16</v>
      </c>
      <c r="C29" s="28">
        <v>22</v>
      </c>
      <c r="D29" s="28">
        <v>172</v>
      </c>
      <c r="E29" s="6">
        <f t="shared" si="1"/>
        <v>3784</v>
      </c>
    </row>
    <row r="30" spans="2:7" ht="15.75" x14ac:dyDescent="0.25">
      <c r="B30" s="27" t="s">
        <v>9</v>
      </c>
      <c r="C30" s="28">
        <v>22</v>
      </c>
      <c r="D30" s="28">
        <v>299</v>
      </c>
      <c r="E30" s="6">
        <f t="shared" si="1"/>
        <v>6578</v>
      </c>
    </row>
    <row r="31" spans="2:7" ht="15.75" x14ac:dyDescent="0.25">
      <c r="B31" s="27" t="s">
        <v>30</v>
      </c>
      <c r="C31" s="28">
        <v>22</v>
      </c>
      <c r="D31" s="28">
        <v>500</v>
      </c>
      <c r="E31" s="6">
        <f t="shared" si="1"/>
        <v>11000</v>
      </c>
    </row>
    <row r="32" spans="2:7" ht="15.75" x14ac:dyDescent="0.25">
      <c r="B32" s="27" t="s">
        <v>13</v>
      </c>
      <c r="C32" s="28">
        <v>1</v>
      </c>
      <c r="D32" s="28">
        <v>550</v>
      </c>
      <c r="E32" s="6">
        <f t="shared" si="1"/>
        <v>550</v>
      </c>
    </row>
    <row r="33" spans="2:9" x14ac:dyDescent="0.25">
      <c r="B33" s="7" t="s">
        <v>31</v>
      </c>
      <c r="C33" s="5">
        <v>1</v>
      </c>
      <c r="D33" s="5">
        <v>300</v>
      </c>
      <c r="E33" s="6">
        <f t="shared" si="1"/>
        <v>300</v>
      </c>
    </row>
    <row r="34" spans="2:9" ht="16.5" thickBot="1" x14ac:dyDescent="0.3">
      <c r="B34" s="41" t="s">
        <v>25</v>
      </c>
      <c r="C34" s="42">
        <v>1</v>
      </c>
      <c r="D34" s="42">
        <v>11990</v>
      </c>
      <c r="E34" s="43">
        <f>C34*D34</f>
        <v>11990</v>
      </c>
    </row>
    <row r="35" spans="2:9" ht="16.5" thickBot="1" x14ac:dyDescent="0.3">
      <c r="B35" s="29" t="s">
        <v>33</v>
      </c>
      <c r="C35" s="30">
        <v>1</v>
      </c>
      <c r="D35" s="30">
        <v>1899</v>
      </c>
      <c r="E35" s="46">
        <f>C35*D35</f>
        <v>1899</v>
      </c>
    </row>
    <row r="36" spans="2:9" ht="15.75" thickBot="1" x14ac:dyDescent="0.3">
      <c r="C36" s="76" t="s">
        <v>32</v>
      </c>
      <c r="D36" s="77"/>
      <c r="E36" s="47">
        <f>SUM(E24:E35)</f>
        <v>59439</v>
      </c>
    </row>
    <row r="40" spans="2:9" x14ac:dyDescent="0.25">
      <c r="F40" s="22"/>
      <c r="G40" s="22"/>
      <c r="H40" s="22"/>
      <c r="I40" s="22"/>
    </row>
    <row r="41" spans="2:9" x14ac:dyDescent="0.25">
      <c r="F41" s="22"/>
      <c r="G41" s="22"/>
      <c r="H41" s="22"/>
      <c r="I41" s="22"/>
    </row>
    <row r="42" spans="2:9" ht="15.75" x14ac:dyDescent="0.25">
      <c r="F42" s="44"/>
      <c r="G42" s="44"/>
      <c r="H42" s="45"/>
      <c r="I42" s="45"/>
    </row>
    <row r="43" spans="2:9" x14ac:dyDescent="0.25">
      <c r="F43" s="14"/>
      <c r="G43" s="14"/>
      <c r="H43" s="14"/>
      <c r="I43" s="14"/>
    </row>
    <row r="44" spans="2:9" ht="15.75" x14ac:dyDescent="0.25">
      <c r="F44" s="40"/>
      <c r="G44" s="40"/>
      <c r="H44" s="40"/>
      <c r="I44" s="14"/>
    </row>
    <row r="45" spans="2:9" ht="15.75" x14ac:dyDescent="0.25">
      <c r="F45" s="40"/>
      <c r="G45" s="40"/>
      <c r="H45" s="40"/>
      <c r="I45" s="14"/>
    </row>
    <row r="46" spans="2:9" ht="15.75" x14ac:dyDescent="0.25">
      <c r="F46" s="40"/>
      <c r="G46" s="40"/>
      <c r="H46" s="40"/>
      <c r="I46" s="14"/>
    </row>
    <row r="47" spans="2:9" ht="15.75" x14ac:dyDescent="0.25">
      <c r="F47" s="40"/>
      <c r="G47" s="40"/>
      <c r="H47" s="40"/>
      <c r="I47" s="14"/>
    </row>
    <row r="48" spans="2:9" ht="15.75" x14ac:dyDescent="0.25">
      <c r="F48" s="40"/>
      <c r="G48" s="40"/>
      <c r="H48" s="40"/>
      <c r="I48" s="14"/>
    </row>
    <row r="49" spans="6:9" ht="15.75" x14ac:dyDescent="0.25">
      <c r="F49" s="40"/>
      <c r="G49" s="40"/>
      <c r="H49" s="40"/>
      <c r="I49" s="14"/>
    </row>
    <row r="50" spans="6:9" ht="15.75" x14ac:dyDescent="0.25">
      <c r="F50" s="40"/>
      <c r="G50" s="40"/>
      <c r="H50" s="40"/>
      <c r="I50" s="14"/>
    </row>
    <row r="51" spans="6:9" ht="15.75" x14ac:dyDescent="0.25">
      <c r="F51" s="40"/>
      <c r="G51" s="40"/>
      <c r="H51" s="40"/>
      <c r="I51" s="14"/>
    </row>
    <row r="52" spans="6:9" x14ac:dyDescent="0.25">
      <c r="F52" s="14"/>
      <c r="G52" s="14"/>
      <c r="H52" s="14"/>
      <c r="I52" s="14"/>
    </row>
    <row r="53" spans="6:9" ht="15.75" x14ac:dyDescent="0.25">
      <c r="F53" s="40"/>
      <c r="G53" s="40"/>
      <c r="H53" s="40"/>
      <c r="I53" s="40"/>
    </row>
    <row r="54" spans="6:9" ht="15.75" x14ac:dyDescent="0.25">
      <c r="F54" s="40"/>
      <c r="G54" s="40"/>
      <c r="H54" s="40"/>
      <c r="I54" s="40"/>
    </row>
    <row r="55" spans="6:9" x14ac:dyDescent="0.25">
      <c r="F55" s="22"/>
      <c r="G55" s="78"/>
      <c r="H55" s="78"/>
      <c r="I55" s="22"/>
    </row>
  </sheetData>
  <mergeCells count="7">
    <mergeCell ref="C36:D36"/>
    <mergeCell ref="G55:H55"/>
    <mergeCell ref="E19:F19"/>
    <mergeCell ref="D12:E12"/>
    <mergeCell ref="B4:B5"/>
    <mergeCell ref="B7:B9"/>
    <mergeCell ref="D11:E1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8"/>
  <sheetViews>
    <sheetView workbookViewId="0">
      <selection activeCell="C4" sqref="C4:F8"/>
    </sheetView>
  </sheetViews>
  <sheetFormatPr defaultRowHeight="15" x14ac:dyDescent="0.25"/>
  <cols>
    <col min="3" max="3" width="25.42578125" customWidth="1"/>
    <col min="4" max="6" width="12.7109375" customWidth="1"/>
  </cols>
  <sheetData>
    <row r="4" spans="3:6" ht="15.75" thickBot="1" x14ac:dyDescent="0.3"/>
    <row r="5" spans="3:6" ht="47.25" x14ac:dyDescent="0.25">
      <c r="C5" s="25" t="s">
        <v>27</v>
      </c>
      <c r="D5" s="26" t="s">
        <v>1</v>
      </c>
      <c r="E5" s="23" t="s">
        <v>21</v>
      </c>
      <c r="F5" s="24" t="s">
        <v>20</v>
      </c>
    </row>
    <row r="6" spans="3:6" x14ac:dyDescent="0.25">
      <c r="C6" s="7" t="s">
        <v>28</v>
      </c>
      <c r="D6" s="5">
        <v>1</v>
      </c>
      <c r="E6" s="5">
        <v>600</v>
      </c>
      <c r="F6" s="6">
        <f t="shared" ref="F6:F7" si="0">D6*E6</f>
        <v>600</v>
      </c>
    </row>
    <row r="7" spans="3:6" ht="15.75" thickBot="1" x14ac:dyDescent="0.3">
      <c r="C7" s="7" t="s">
        <v>29</v>
      </c>
      <c r="D7" s="5">
        <v>1</v>
      </c>
      <c r="E7" s="5">
        <v>350</v>
      </c>
      <c r="F7" s="6">
        <f t="shared" si="0"/>
        <v>350</v>
      </c>
    </row>
    <row r="8" spans="3:6" ht="15.75" thickBot="1" x14ac:dyDescent="0.3">
      <c r="C8" s="14"/>
      <c r="D8" s="86" t="s">
        <v>32</v>
      </c>
      <c r="E8" s="87"/>
      <c r="F8" s="31">
        <f>SUM(F6:F7)</f>
        <v>950</v>
      </c>
    </row>
  </sheetData>
  <mergeCells count="1">
    <mergeCell ref="D8:E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"/>
  <sheetViews>
    <sheetView workbookViewId="0">
      <selection activeCell="K14" sqref="K14"/>
    </sheetView>
  </sheetViews>
  <sheetFormatPr defaultRowHeight="15" x14ac:dyDescent="0.25"/>
  <cols>
    <col min="2" max="2" width="13.7109375" customWidth="1"/>
    <col min="3" max="5" width="12.7109375" customWidth="1"/>
  </cols>
  <sheetData>
    <row r="1" spans="2:5" ht="15.75" thickBot="1" x14ac:dyDescent="0.3"/>
    <row r="2" spans="2:5" ht="48" thickBot="1" x14ac:dyDescent="0.3">
      <c r="B2" s="33" t="s">
        <v>27</v>
      </c>
      <c r="C2" s="33" t="s">
        <v>1</v>
      </c>
      <c r="D2" s="34" t="s">
        <v>21</v>
      </c>
      <c r="E2" s="34" t="s">
        <v>20</v>
      </c>
    </row>
    <row r="3" spans="2:5" x14ac:dyDescent="0.25">
      <c r="B3" s="35" t="s">
        <v>34</v>
      </c>
      <c r="C3" s="11">
        <v>50</v>
      </c>
      <c r="D3" s="11">
        <v>8</v>
      </c>
      <c r="E3" s="18">
        <f>C3*D3</f>
        <v>400</v>
      </c>
    </row>
    <row r="4" spans="2:5" ht="15.75" thickBot="1" x14ac:dyDescent="0.3">
      <c r="B4" s="12" t="s">
        <v>35</v>
      </c>
      <c r="C4" s="9">
        <v>1</v>
      </c>
      <c r="D4" s="9">
        <v>60</v>
      </c>
      <c r="E4" s="18">
        <f>C4*D4</f>
        <v>60</v>
      </c>
    </row>
    <row r="5" spans="2:5" ht="15.75" thickBot="1" x14ac:dyDescent="0.3">
      <c r="B5" s="14"/>
      <c r="C5" s="88" t="s">
        <v>32</v>
      </c>
      <c r="D5" s="89"/>
      <c r="E5" s="36">
        <f>SUM(E3:E4)</f>
        <v>460</v>
      </c>
    </row>
  </sheetData>
  <mergeCells count="1">
    <mergeCell ref="C5:D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workbookViewId="0">
      <selection activeCell="B6" sqref="B6"/>
    </sheetView>
  </sheetViews>
  <sheetFormatPr defaultRowHeight="15" x14ac:dyDescent="0.25"/>
  <cols>
    <col min="2" max="2" width="54.7109375" customWidth="1"/>
    <col min="3" max="3" width="19.7109375" customWidth="1"/>
  </cols>
  <sheetData>
    <row r="1" spans="2:3" x14ac:dyDescent="0.25">
      <c r="B1" s="1"/>
      <c r="C1" s="1"/>
    </row>
    <row r="2" spans="2:3" ht="15.75" x14ac:dyDescent="0.25">
      <c r="B2" s="37" t="s">
        <v>27</v>
      </c>
      <c r="C2" s="37" t="s">
        <v>20</v>
      </c>
    </row>
    <row r="3" spans="2:3" ht="15.75" x14ac:dyDescent="0.25">
      <c r="B3" s="28" t="s">
        <v>36</v>
      </c>
      <c r="C3" s="38">
        <v>3200</v>
      </c>
    </row>
    <row r="4" spans="2:3" ht="15.75" x14ac:dyDescent="0.25">
      <c r="B4" s="28" t="s">
        <v>38</v>
      </c>
      <c r="C4" s="38">
        <v>100</v>
      </c>
    </row>
    <row r="5" spans="2:3" ht="15.75" x14ac:dyDescent="0.25">
      <c r="B5" s="28" t="s">
        <v>37</v>
      </c>
      <c r="C5" s="28">
        <v>100</v>
      </c>
    </row>
    <row r="6" spans="2:3" ht="15.75" x14ac:dyDescent="0.25">
      <c r="B6" s="28" t="s">
        <v>39</v>
      </c>
      <c r="C6" s="28">
        <v>5000</v>
      </c>
    </row>
    <row r="7" spans="2:3" ht="15.75" x14ac:dyDescent="0.25">
      <c r="B7" s="28" t="s">
        <v>32</v>
      </c>
      <c r="C7" s="38">
        <f>SUM(C3:C6)</f>
        <v>8400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C13" sqref="C13"/>
    </sheetView>
  </sheetViews>
  <sheetFormatPr defaultRowHeight="15" x14ac:dyDescent="0.25"/>
  <cols>
    <col min="2" max="2" width="37.7109375" customWidth="1"/>
    <col min="3" max="3" width="11.85546875" customWidth="1"/>
    <col min="4" max="4" width="37.7109375" customWidth="1"/>
    <col min="5" max="5" width="11.85546875" customWidth="1"/>
  </cols>
  <sheetData>
    <row r="2" spans="2:5" ht="15.75" x14ac:dyDescent="0.25">
      <c r="B2" s="90" t="s">
        <v>95</v>
      </c>
      <c r="C2" s="91"/>
      <c r="D2" s="91"/>
      <c r="E2" s="92"/>
    </row>
    <row r="3" spans="2:5" ht="15.75" x14ac:dyDescent="0.25">
      <c r="B3" s="37" t="s">
        <v>40</v>
      </c>
      <c r="C3" s="37"/>
      <c r="D3" s="37" t="s">
        <v>41</v>
      </c>
      <c r="E3" s="37"/>
    </row>
    <row r="4" spans="2:5" ht="15.75" x14ac:dyDescent="0.25">
      <c r="B4" s="48" t="s">
        <v>42</v>
      </c>
      <c r="C4" s="38"/>
      <c r="D4" s="48" t="s">
        <v>47</v>
      </c>
      <c r="E4" s="38">
        <v>160000</v>
      </c>
    </row>
    <row r="5" spans="2:5" ht="15.75" x14ac:dyDescent="0.25">
      <c r="B5" s="28"/>
      <c r="C5" s="38"/>
      <c r="D5" s="28" t="s">
        <v>48</v>
      </c>
      <c r="E5" s="38">
        <v>160000</v>
      </c>
    </row>
    <row r="6" spans="2:5" ht="15.75" x14ac:dyDescent="0.25">
      <c r="B6" s="48" t="s">
        <v>44</v>
      </c>
      <c r="C6" s="38">
        <f>SUM(C7:C8)</f>
        <v>160000</v>
      </c>
      <c r="D6" s="48" t="s">
        <v>49</v>
      </c>
      <c r="E6" s="28"/>
    </row>
    <row r="7" spans="2:5" ht="15.75" x14ac:dyDescent="0.25">
      <c r="B7" s="28" t="s">
        <v>45</v>
      </c>
      <c r="C7" s="38">
        <v>144657</v>
      </c>
      <c r="D7" s="28"/>
      <c r="E7" s="28"/>
    </row>
    <row r="8" spans="2:5" ht="15.75" x14ac:dyDescent="0.25">
      <c r="B8" s="28" t="s">
        <v>46</v>
      </c>
      <c r="C8" s="38">
        <v>15343</v>
      </c>
      <c r="D8" s="28"/>
      <c r="E8" s="28"/>
    </row>
    <row r="9" spans="2:5" ht="15.75" x14ac:dyDescent="0.25">
      <c r="B9" s="49" t="s">
        <v>32</v>
      </c>
      <c r="C9" s="50">
        <f>C4+C6</f>
        <v>160000</v>
      </c>
      <c r="D9" s="49" t="s">
        <v>32</v>
      </c>
      <c r="E9" s="50">
        <f>E4+E6</f>
        <v>160000</v>
      </c>
    </row>
  </sheetData>
  <mergeCells count="1">
    <mergeCell ref="B2:E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workbookViewId="0">
      <selection activeCell="C18" sqref="C18"/>
    </sheetView>
  </sheetViews>
  <sheetFormatPr defaultRowHeight="15" x14ac:dyDescent="0.25"/>
  <cols>
    <col min="1" max="1" width="5.7109375" customWidth="1"/>
    <col min="2" max="2" width="29.7109375" customWidth="1"/>
    <col min="3" max="3" width="12" customWidth="1"/>
    <col min="4" max="4" width="16" customWidth="1"/>
    <col min="5" max="5" width="12.7109375" customWidth="1"/>
    <col min="6" max="6" width="6.7109375" customWidth="1"/>
    <col min="7" max="7" width="13.140625" customWidth="1"/>
    <col min="8" max="8" width="13.85546875" customWidth="1"/>
    <col min="9" max="9" width="16.140625" customWidth="1"/>
    <col min="10" max="10" width="15.5703125" customWidth="1"/>
    <col min="11" max="11" width="13.85546875" customWidth="1"/>
    <col min="12" max="12" width="16.140625" customWidth="1"/>
  </cols>
  <sheetData>
    <row r="2" spans="2:12" ht="15.75" x14ac:dyDescent="0.25">
      <c r="B2" s="22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2:12" ht="15.75" x14ac:dyDescent="0.25">
      <c r="B3" s="44"/>
      <c r="C3" s="53"/>
      <c r="D3" s="53"/>
      <c r="E3" s="22"/>
      <c r="F3" s="53"/>
      <c r="G3" s="53"/>
      <c r="H3" s="22"/>
      <c r="I3" s="22"/>
      <c r="J3" s="22"/>
      <c r="K3" s="22"/>
      <c r="L3" s="53"/>
    </row>
    <row r="4" spans="2:12" ht="15.75" x14ac:dyDescent="0.25">
      <c r="B4" s="44"/>
      <c r="C4" s="53"/>
      <c r="D4" s="53"/>
      <c r="E4" s="22"/>
      <c r="F4" s="53"/>
      <c r="G4" s="53"/>
      <c r="H4" s="22"/>
      <c r="I4" s="22"/>
      <c r="J4" s="22"/>
      <c r="K4" s="22"/>
      <c r="L4" s="53"/>
    </row>
    <row r="5" spans="2:12" ht="15.75" x14ac:dyDescent="0.25">
      <c r="B5" s="44"/>
      <c r="C5" s="51"/>
      <c r="D5" s="22"/>
      <c r="E5" s="22"/>
      <c r="F5" s="22"/>
      <c r="G5" s="22"/>
      <c r="H5" s="22"/>
      <c r="I5" s="22"/>
      <c r="J5" s="22"/>
      <c r="K5" s="22"/>
      <c r="L5" s="22"/>
    </row>
    <row r="6" spans="2:12" ht="15.75" x14ac:dyDescent="0.25">
      <c r="B6" s="28"/>
      <c r="C6" s="37" t="s">
        <v>50</v>
      </c>
      <c r="D6" s="37" t="s">
        <v>51</v>
      </c>
    </row>
    <row r="7" spans="2:12" ht="15.75" x14ac:dyDescent="0.25">
      <c r="B7" s="52" t="s">
        <v>56</v>
      </c>
      <c r="C7" s="38">
        <v>20000</v>
      </c>
      <c r="D7" s="38">
        <v>15000</v>
      </c>
    </row>
    <row r="8" spans="2:12" ht="15.75" x14ac:dyDescent="0.25">
      <c r="B8" s="52" t="s">
        <v>52</v>
      </c>
      <c r="C8" s="28">
        <f>CEILING(C7+C12+C13,100)</f>
        <v>26800</v>
      </c>
      <c r="D8" s="28">
        <f>CEILING(D7+D12+D13,100)</f>
        <v>20100</v>
      </c>
    </row>
    <row r="9" spans="2:12" ht="15.75" x14ac:dyDescent="0.25">
      <c r="B9" s="52" t="s">
        <v>60</v>
      </c>
      <c r="C9" s="28">
        <f>C8*15/100</f>
        <v>4020</v>
      </c>
      <c r="D9" s="28">
        <f>D8*15/100</f>
        <v>3015</v>
      </c>
    </row>
    <row r="10" spans="2:12" ht="15.75" x14ac:dyDescent="0.25">
      <c r="B10" s="52" t="s">
        <v>53</v>
      </c>
      <c r="C10" s="38">
        <v>2070</v>
      </c>
      <c r="D10" s="38">
        <v>2070</v>
      </c>
    </row>
    <row r="11" spans="2:12" ht="15.75" x14ac:dyDescent="0.25">
      <c r="B11" s="52" t="s">
        <v>54</v>
      </c>
      <c r="C11" s="38">
        <f>C9-C10</f>
        <v>1950</v>
      </c>
      <c r="D11" s="38">
        <f>D9-D10</f>
        <v>945</v>
      </c>
    </row>
    <row r="12" spans="2:12" ht="15.75" x14ac:dyDescent="0.25">
      <c r="B12" s="52" t="s">
        <v>59</v>
      </c>
      <c r="C12" s="28">
        <f>C7*25/100</f>
        <v>5000</v>
      </c>
      <c r="D12" s="28">
        <f>D7*25/100</f>
        <v>3750</v>
      </c>
    </row>
    <row r="13" spans="2:12" ht="15.75" x14ac:dyDescent="0.25">
      <c r="B13" s="52" t="s">
        <v>61</v>
      </c>
      <c r="C13" s="28">
        <f>C7*9/100</f>
        <v>1800</v>
      </c>
      <c r="D13" s="28">
        <f>D7*9/100</f>
        <v>1350</v>
      </c>
    </row>
    <row r="14" spans="2:12" ht="15.75" x14ac:dyDescent="0.25">
      <c r="B14" s="52" t="s">
        <v>58</v>
      </c>
      <c r="C14" s="28">
        <f>C7*6.5/100</f>
        <v>1300</v>
      </c>
      <c r="D14" s="28">
        <f>D7*6.5/100</f>
        <v>975</v>
      </c>
    </row>
    <row r="15" spans="2:12" ht="15.75" x14ac:dyDescent="0.25">
      <c r="B15" s="52" t="s">
        <v>57</v>
      </c>
      <c r="C15" s="28">
        <f>C7*4.5/100</f>
        <v>900</v>
      </c>
      <c r="D15" s="28">
        <f>D7*4.5/100</f>
        <v>675</v>
      </c>
    </row>
    <row r="16" spans="2:12" ht="15.75" x14ac:dyDescent="0.25">
      <c r="B16" s="52" t="s">
        <v>55</v>
      </c>
      <c r="C16" s="38">
        <f>C7-C11-C14-C15</f>
        <v>15850</v>
      </c>
      <c r="D16" s="38">
        <f>D7-D11-D14-D15</f>
        <v>12405</v>
      </c>
    </row>
    <row r="18" spans="3:4" x14ac:dyDescent="0.25">
      <c r="D18" s="54"/>
    </row>
    <row r="21" spans="3:4" x14ac:dyDescent="0.25">
      <c r="C21" s="54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13"/>
  <sheetViews>
    <sheetView workbookViewId="0">
      <selection activeCell="C19" sqref="C19"/>
    </sheetView>
  </sheetViews>
  <sheetFormatPr defaultRowHeight="15" x14ac:dyDescent="0.25"/>
  <cols>
    <col min="2" max="2" width="24.85546875" customWidth="1"/>
    <col min="3" max="3" width="23.85546875" customWidth="1"/>
  </cols>
  <sheetData>
    <row r="4" spans="2:3" ht="15.75" x14ac:dyDescent="0.25">
      <c r="B4" s="58" t="s">
        <v>77</v>
      </c>
      <c r="C4" s="58" t="s">
        <v>76</v>
      </c>
    </row>
    <row r="5" spans="2:3" ht="15.75" x14ac:dyDescent="0.25">
      <c r="B5" s="59" t="s">
        <v>68</v>
      </c>
      <c r="C5" s="38">
        <v>46900</v>
      </c>
    </row>
    <row r="6" spans="2:3" ht="15.75" x14ac:dyDescent="0.25">
      <c r="B6" s="59" t="s">
        <v>69</v>
      </c>
      <c r="C6" s="38">
        <f>SUM(C7:C12)</f>
        <v>18310</v>
      </c>
    </row>
    <row r="7" spans="2:3" ht="15.75" x14ac:dyDescent="0.25">
      <c r="B7" s="28" t="s">
        <v>70</v>
      </c>
      <c r="C7" s="38">
        <v>11000</v>
      </c>
    </row>
    <row r="8" spans="2:3" ht="15.75" x14ac:dyDescent="0.25">
      <c r="B8" s="28" t="s">
        <v>71</v>
      </c>
      <c r="C8" s="38">
        <v>4500</v>
      </c>
    </row>
    <row r="9" spans="2:3" ht="15.75" x14ac:dyDescent="0.25">
      <c r="B9" s="28" t="s">
        <v>73</v>
      </c>
      <c r="C9" s="38">
        <v>2000</v>
      </c>
    </row>
    <row r="10" spans="2:3" ht="15.75" x14ac:dyDescent="0.25">
      <c r="B10" s="28" t="s">
        <v>72</v>
      </c>
      <c r="C10" s="28">
        <v>200</v>
      </c>
    </row>
    <row r="11" spans="2:3" ht="15.75" x14ac:dyDescent="0.25">
      <c r="B11" s="28" t="s">
        <v>75</v>
      </c>
      <c r="C11" s="28">
        <v>60</v>
      </c>
    </row>
    <row r="12" spans="2:3" ht="15.75" x14ac:dyDescent="0.25">
      <c r="B12" s="28" t="s">
        <v>65</v>
      </c>
      <c r="C12" s="28">
        <v>550</v>
      </c>
    </row>
    <row r="13" spans="2:3" ht="15.75" x14ac:dyDescent="0.25">
      <c r="B13" s="60" t="s">
        <v>74</v>
      </c>
      <c r="C13" s="61">
        <f>SUM(C5:C6)</f>
        <v>65210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"/>
  <sheetViews>
    <sheetView workbookViewId="0">
      <selection activeCell="D2" sqref="D2"/>
    </sheetView>
  </sheetViews>
  <sheetFormatPr defaultRowHeight="15" x14ac:dyDescent="0.25"/>
  <cols>
    <col min="1" max="1" width="4" customWidth="1"/>
    <col min="2" max="2" width="38.5703125" customWidth="1"/>
    <col min="3" max="3" width="12" customWidth="1"/>
    <col min="4" max="4" width="13.85546875" customWidth="1"/>
    <col min="5" max="7" width="13.28515625" customWidth="1"/>
  </cols>
  <sheetData>
    <row r="1" spans="2:7" ht="15.75" x14ac:dyDescent="0.25">
      <c r="B1" s="93" t="s">
        <v>62</v>
      </c>
      <c r="C1" s="26" t="s">
        <v>83</v>
      </c>
      <c r="D1" s="26" t="s">
        <v>83</v>
      </c>
      <c r="E1" s="26" t="s">
        <v>84</v>
      </c>
      <c r="F1" s="26" t="s">
        <v>84</v>
      </c>
      <c r="G1" s="65" t="s">
        <v>85</v>
      </c>
    </row>
    <row r="2" spans="2:7" ht="48" thickBot="1" x14ac:dyDescent="0.3">
      <c r="B2" s="94"/>
      <c r="C2" s="66" t="s">
        <v>99</v>
      </c>
      <c r="D2" s="66" t="s">
        <v>100</v>
      </c>
      <c r="E2" s="66" t="s">
        <v>101</v>
      </c>
      <c r="F2" s="66" t="s">
        <v>102</v>
      </c>
      <c r="G2" s="95" t="s">
        <v>103</v>
      </c>
    </row>
    <row r="3" spans="2:7" ht="15.75" x14ac:dyDescent="0.25">
      <c r="B3" s="67" t="s">
        <v>63</v>
      </c>
      <c r="C3" s="68">
        <f>SUM(C4)</f>
        <v>56400</v>
      </c>
      <c r="D3" s="68">
        <f>SUM(D4)</f>
        <v>225600</v>
      </c>
      <c r="E3" s="68">
        <f t="shared" ref="E3:G3" si="0">SUM(E4)</f>
        <v>789600</v>
      </c>
      <c r="F3" s="68">
        <f t="shared" si="0"/>
        <v>789600</v>
      </c>
      <c r="G3" s="68">
        <f t="shared" si="0"/>
        <v>902400</v>
      </c>
    </row>
    <row r="4" spans="2:7" ht="15.75" x14ac:dyDescent="0.25">
      <c r="B4" s="27" t="s">
        <v>94</v>
      </c>
      <c r="C4" s="38">
        <f>PRODUCT(4700*12)</f>
        <v>56400</v>
      </c>
      <c r="D4" s="28">
        <f>C4*4</f>
        <v>225600</v>
      </c>
      <c r="E4" s="28">
        <f>PRODUCT(4700*14)*12</f>
        <v>789600</v>
      </c>
      <c r="F4" s="28">
        <f>PRODUCT(4700*14)*12</f>
        <v>789600</v>
      </c>
      <c r="G4" s="69">
        <f>PRODUCT(4700*16)*12</f>
        <v>902400</v>
      </c>
    </row>
    <row r="5" spans="2:7" ht="15.75" x14ac:dyDescent="0.25">
      <c r="B5" s="70" t="s">
        <v>64</v>
      </c>
      <c r="C5" s="62">
        <f>SUM(C6:C12)</f>
        <v>65610</v>
      </c>
      <c r="D5" s="62">
        <f>SUM(D6:D12)</f>
        <v>262440</v>
      </c>
      <c r="E5" s="62">
        <f>SUM(E6:E12)</f>
        <v>787320</v>
      </c>
      <c r="F5" s="62">
        <f>SUM(F6:F12)</f>
        <v>787320</v>
      </c>
      <c r="G5" s="71">
        <f>SUM(G6:G12)</f>
        <v>787320</v>
      </c>
    </row>
    <row r="6" spans="2:7" ht="15.75" x14ac:dyDescent="0.25">
      <c r="B6" s="27" t="s">
        <v>87</v>
      </c>
      <c r="C6" s="28">
        <v>400</v>
      </c>
      <c r="D6" s="28">
        <f>C6*4</f>
        <v>1600</v>
      </c>
      <c r="E6" s="28">
        <f>C6*12</f>
        <v>4800</v>
      </c>
      <c r="F6" s="28">
        <f>C6*12</f>
        <v>4800</v>
      </c>
      <c r="G6" s="69">
        <f>C6*12</f>
        <v>4800</v>
      </c>
    </row>
    <row r="7" spans="2:7" ht="15.75" x14ac:dyDescent="0.25">
      <c r="B7" s="27" t="s">
        <v>70</v>
      </c>
      <c r="C7" s="38">
        <v>11000</v>
      </c>
      <c r="D7" s="28">
        <f t="shared" ref="D7:D12" si="1">C7*4</f>
        <v>44000</v>
      </c>
      <c r="E7" s="28">
        <f t="shared" ref="E7:E12" si="2">C7*12</f>
        <v>132000</v>
      </c>
      <c r="F7" s="28">
        <f t="shared" ref="F7:F12" si="3">C7*12</f>
        <v>132000</v>
      </c>
      <c r="G7" s="69">
        <f t="shared" ref="G7:G12" si="4">C7*12</f>
        <v>132000</v>
      </c>
    </row>
    <row r="8" spans="2:7" ht="15.75" x14ac:dyDescent="0.25">
      <c r="B8" s="27" t="s">
        <v>71</v>
      </c>
      <c r="C8" s="38">
        <v>4500</v>
      </c>
      <c r="D8" s="28">
        <f t="shared" si="1"/>
        <v>18000</v>
      </c>
      <c r="E8" s="28">
        <f t="shared" si="2"/>
        <v>54000</v>
      </c>
      <c r="F8" s="28">
        <f t="shared" si="3"/>
        <v>54000</v>
      </c>
      <c r="G8" s="69">
        <f t="shared" si="4"/>
        <v>54000</v>
      </c>
    </row>
    <row r="9" spans="2:7" ht="15.75" x14ac:dyDescent="0.25">
      <c r="B9" s="27" t="s">
        <v>88</v>
      </c>
      <c r="C9" s="38">
        <v>2200</v>
      </c>
      <c r="D9" s="28">
        <f t="shared" si="1"/>
        <v>8800</v>
      </c>
      <c r="E9" s="28">
        <f t="shared" si="2"/>
        <v>26400</v>
      </c>
      <c r="F9" s="28">
        <f t="shared" si="3"/>
        <v>26400</v>
      </c>
      <c r="G9" s="69">
        <f t="shared" si="4"/>
        <v>26400</v>
      </c>
    </row>
    <row r="10" spans="2:7" ht="15.75" x14ac:dyDescent="0.25">
      <c r="B10" s="27" t="s">
        <v>89</v>
      </c>
      <c r="C10" s="38">
        <v>46900</v>
      </c>
      <c r="D10" s="28">
        <f t="shared" si="1"/>
        <v>187600</v>
      </c>
      <c r="E10" s="28">
        <f t="shared" si="2"/>
        <v>562800</v>
      </c>
      <c r="F10" s="28">
        <f t="shared" si="3"/>
        <v>562800</v>
      </c>
      <c r="G10" s="69">
        <f t="shared" si="4"/>
        <v>562800</v>
      </c>
    </row>
    <row r="11" spans="2:7" ht="15.75" x14ac:dyDescent="0.25">
      <c r="B11" s="27" t="s">
        <v>90</v>
      </c>
      <c r="C11" s="38">
        <v>550</v>
      </c>
      <c r="D11" s="28">
        <f t="shared" si="1"/>
        <v>2200</v>
      </c>
      <c r="E11" s="28">
        <f t="shared" si="2"/>
        <v>6600</v>
      </c>
      <c r="F11" s="28">
        <f t="shared" si="3"/>
        <v>6600</v>
      </c>
      <c r="G11" s="69">
        <f t="shared" si="4"/>
        <v>6600</v>
      </c>
    </row>
    <row r="12" spans="2:7" ht="15.75" x14ac:dyDescent="0.25">
      <c r="B12" s="27" t="s">
        <v>91</v>
      </c>
      <c r="C12" s="38">
        <v>60</v>
      </c>
      <c r="D12" s="28">
        <f t="shared" si="1"/>
        <v>240</v>
      </c>
      <c r="E12" s="28">
        <f t="shared" si="2"/>
        <v>720</v>
      </c>
      <c r="F12" s="28">
        <f t="shared" si="3"/>
        <v>720</v>
      </c>
      <c r="G12" s="69">
        <f t="shared" si="4"/>
        <v>720</v>
      </c>
    </row>
    <row r="13" spans="2:7" ht="15.75" x14ac:dyDescent="0.25">
      <c r="B13" s="70" t="s">
        <v>66</v>
      </c>
      <c r="C13" s="63">
        <f>C3-C5</f>
        <v>-9210</v>
      </c>
      <c r="D13" s="63">
        <f>D3-D5</f>
        <v>-36840</v>
      </c>
      <c r="E13" s="62">
        <f>E3-E5</f>
        <v>2280</v>
      </c>
      <c r="F13" s="63">
        <f>F3-F5</f>
        <v>2280</v>
      </c>
      <c r="G13" s="71">
        <f>G3-G5</f>
        <v>115080</v>
      </c>
    </row>
    <row r="14" spans="2:7" ht="15.75" x14ac:dyDescent="0.25">
      <c r="B14" s="27" t="s">
        <v>92</v>
      </c>
      <c r="C14" s="64">
        <v>0.19</v>
      </c>
      <c r="D14" s="28">
        <v>0.19</v>
      </c>
      <c r="E14" s="28">
        <v>0.19</v>
      </c>
      <c r="F14" s="28">
        <v>0.19</v>
      </c>
      <c r="G14" s="69">
        <v>0.19</v>
      </c>
    </row>
    <row r="15" spans="2:7" ht="15.75" x14ac:dyDescent="0.25">
      <c r="B15" s="27" t="s">
        <v>93</v>
      </c>
      <c r="C15" s="38">
        <v>0</v>
      </c>
      <c r="D15" s="28">
        <v>0</v>
      </c>
      <c r="E15" s="28">
        <f>FLOOR(E13*E14,1)</f>
        <v>433</v>
      </c>
      <c r="F15" s="28">
        <f>FLOOR(F13*F14,1)</f>
        <v>433</v>
      </c>
      <c r="G15" s="69">
        <f>FLOOR(G13*G14,1)</f>
        <v>21865</v>
      </c>
    </row>
    <row r="16" spans="2:7" ht="16.5" thickBot="1" x14ac:dyDescent="0.3">
      <c r="B16" s="72" t="s">
        <v>67</v>
      </c>
      <c r="C16" s="74">
        <f>C13-C15</f>
        <v>-9210</v>
      </c>
      <c r="D16" s="74">
        <f>D13-D15</f>
        <v>-36840</v>
      </c>
      <c r="E16" s="73">
        <f>CEILING(E13-E15,1)</f>
        <v>1847</v>
      </c>
      <c r="F16" s="74">
        <f>F13-F15</f>
        <v>1847</v>
      </c>
      <c r="G16" s="75">
        <f>CEILING(G13-G15,1)</f>
        <v>93215</v>
      </c>
    </row>
    <row r="20" spans="2:4" x14ac:dyDescent="0.25">
      <c r="B20" s="56" t="s">
        <v>82</v>
      </c>
      <c r="C20" s="56"/>
      <c r="D20" s="56"/>
    </row>
    <row r="21" spans="2:4" x14ac:dyDescent="0.25">
      <c r="B21" s="55"/>
      <c r="C21" s="55" t="s">
        <v>78</v>
      </c>
      <c r="D21" s="22"/>
    </row>
    <row r="22" spans="2:4" x14ac:dyDescent="0.25">
      <c r="B22" s="55"/>
      <c r="C22" s="55" t="s">
        <v>79</v>
      </c>
      <c r="D22" s="53"/>
    </row>
    <row r="23" spans="2:4" x14ac:dyDescent="0.25">
      <c r="B23" s="22"/>
      <c r="C23" s="22" t="s">
        <v>80</v>
      </c>
      <c r="D23" s="53"/>
    </row>
    <row r="24" spans="2:4" x14ac:dyDescent="0.25">
      <c r="B24" s="22"/>
      <c r="C24" s="56" t="s">
        <v>81</v>
      </c>
      <c r="D24" s="22"/>
    </row>
    <row r="25" spans="2:4" x14ac:dyDescent="0.25">
      <c r="B25" s="22"/>
      <c r="C25" s="22"/>
      <c r="D25" s="22"/>
    </row>
    <row r="26" spans="2:4" x14ac:dyDescent="0.25">
      <c r="B26" s="22"/>
      <c r="C26" s="22"/>
      <c r="D26" s="22"/>
    </row>
    <row r="27" spans="2:4" x14ac:dyDescent="0.25">
      <c r="B27" s="22"/>
      <c r="C27" s="22"/>
      <c r="D27" s="22"/>
    </row>
    <row r="28" spans="2:4" x14ac:dyDescent="0.25">
      <c r="B28" s="22"/>
      <c r="C28" s="22"/>
      <c r="D28" s="22"/>
    </row>
    <row r="29" spans="2:4" x14ac:dyDescent="0.25">
      <c r="B29" s="56"/>
      <c r="C29" s="56"/>
      <c r="D29" s="57"/>
    </row>
  </sheetData>
  <mergeCells count="1">
    <mergeCell ref="B1:B2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E2" sqref="E2"/>
    </sheetView>
  </sheetViews>
  <sheetFormatPr defaultRowHeight="15" x14ac:dyDescent="0.25"/>
  <cols>
    <col min="1" max="1" width="2.7109375" customWidth="1"/>
    <col min="2" max="2" width="41.42578125" customWidth="1"/>
    <col min="3" max="3" width="12.5703125" customWidth="1"/>
    <col min="4" max="4" width="16" customWidth="1"/>
    <col min="5" max="5" width="12.5703125" customWidth="1"/>
    <col min="6" max="6" width="12.28515625" customWidth="1"/>
    <col min="7" max="7" width="13.28515625" customWidth="1"/>
  </cols>
  <sheetData>
    <row r="1" spans="2:7" ht="15.75" x14ac:dyDescent="0.25">
      <c r="B1" s="93" t="s">
        <v>62</v>
      </c>
      <c r="C1" s="26" t="s">
        <v>97</v>
      </c>
      <c r="D1" s="26" t="s">
        <v>97</v>
      </c>
      <c r="E1" s="26" t="s">
        <v>85</v>
      </c>
      <c r="F1" s="26" t="s">
        <v>86</v>
      </c>
      <c r="G1" s="65" t="s">
        <v>96</v>
      </c>
    </row>
    <row r="2" spans="2:7" ht="32.25" thickBot="1" x14ac:dyDescent="0.3">
      <c r="B2" s="94"/>
      <c r="C2" s="66" t="s">
        <v>99</v>
      </c>
      <c r="D2" s="66" t="s">
        <v>100</v>
      </c>
      <c r="E2" s="66" t="s">
        <v>101</v>
      </c>
      <c r="F2" s="66" t="s">
        <v>102</v>
      </c>
      <c r="G2" s="95" t="s">
        <v>103</v>
      </c>
    </row>
    <row r="3" spans="2:7" ht="15.75" x14ac:dyDescent="0.25">
      <c r="B3" s="67" t="s">
        <v>63</v>
      </c>
      <c r="C3" s="68">
        <f>SUM(C4)</f>
        <v>61100</v>
      </c>
      <c r="D3" s="68">
        <f>SUM(D4)</f>
        <v>244400</v>
      </c>
      <c r="E3" s="68">
        <f t="shared" ref="E3:G3" si="0">SUM(E4)</f>
        <v>902400</v>
      </c>
      <c r="F3" s="68">
        <f t="shared" si="0"/>
        <v>1015200</v>
      </c>
      <c r="G3" s="68">
        <f t="shared" si="0"/>
        <v>1128000</v>
      </c>
    </row>
    <row r="4" spans="2:7" ht="15.75" x14ac:dyDescent="0.25">
      <c r="B4" s="27" t="s">
        <v>94</v>
      </c>
      <c r="C4" s="38">
        <f>PRODUCT(4700*13)</f>
        <v>61100</v>
      </c>
      <c r="D4" s="28">
        <f>C4*4</f>
        <v>244400</v>
      </c>
      <c r="E4" s="28">
        <f>PRODUCT(4700*16)*12</f>
        <v>902400</v>
      </c>
      <c r="F4" s="28">
        <f>PRODUCT(4700*18)*12</f>
        <v>1015200</v>
      </c>
      <c r="G4" s="69">
        <f>PRODUCT(4700*20)*12</f>
        <v>1128000</v>
      </c>
    </row>
    <row r="5" spans="2:7" ht="15.75" x14ac:dyDescent="0.25">
      <c r="B5" s="70" t="s">
        <v>64</v>
      </c>
      <c r="C5" s="62">
        <f>SUM(C6:C12)</f>
        <v>65610</v>
      </c>
      <c r="D5" s="62">
        <f>SUM(D6:D12)</f>
        <v>262440</v>
      </c>
      <c r="E5" s="62">
        <f>SUM(E6:E12)</f>
        <v>787320</v>
      </c>
      <c r="F5" s="62">
        <f>SUM(F6:F12)</f>
        <v>787320</v>
      </c>
      <c r="G5" s="71">
        <f>SUM(G6:G12)</f>
        <v>787320</v>
      </c>
    </row>
    <row r="6" spans="2:7" ht="15.75" x14ac:dyDescent="0.25">
      <c r="B6" s="27" t="s">
        <v>87</v>
      </c>
      <c r="C6" s="28">
        <v>400</v>
      </c>
      <c r="D6" s="28">
        <f>C6*4</f>
        <v>1600</v>
      </c>
      <c r="E6" s="28">
        <f>C6*12</f>
        <v>4800</v>
      </c>
      <c r="F6" s="28">
        <f>C6*12</f>
        <v>4800</v>
      </c>
      <c r="G6" s="69">
        <f>C6*12</f>
        <v>4800</v>
      </c>
    </row>
    <row r="7" spans="2:7" ht="15.75" x14ac:dyDescent="0.25">
      <c r="B7" s="27" t="s">
        <v>70</v>
      </c>
      <c r="C7" s="38">
        <v>11000</v>
      </c>
      <c r="D7" s="28">
        <f t="shared" ref="D7:D12" si="1">C7*4</f>
        <v>44000</v>
      </c>
      <c r="E7" s="28">
        <f t="shared" ref="E7:E12" si="2">C7*12</f>
        <v>132000</v>
      </c>
      <c r="F7" s="28">
        <f t="shared" ref="F7:F12" si="3">C7*12</f>
        <v>132000</v>
      </c>
      <c r="G7" s="69">
        <f t="shared" ref="G7:G12" si="4">C7*12</f>
        <v>132000</v>
      </c>
    </row>
    <row r="8" spans="2:7" ht="15.75" x14ac:dyDescent="0.25">
      <c r="B8" s="27" t="s">
        <v>71</v>
      </c>
      <c r="C8" s="38">
        <v>4500</v>
      </c>
      <c r="D8" s="28">
        <f t="shared" si="1"/>
        <v>18000</v>
      </c>
      <c r="E8" s="28">
        <f t="shared" si="2"/>
        <v>54000</v>
      </c>
      <c r="F8" s="28">
        <f t="shared" si="3"/>
        <v>54000</v>
      </c>
      <c r="G8" s="69">
        <f t="shared" si="4"/>
        <v>54000</v>
      </c>
    </row>
    <row r="9" spans="2:7" ht="15.75" x14ac:dyDescent="0.25">
      <c r="B9" s="27" t="s">
        <v>88</v>
      </c>
      <c r="C9" s="38">
        <v>2200</v>
      </c>
      <c r="D9" s="28">
        <f t="shared" si="1"/>
        <v>8800</v>
      </c>
      <c r="E9" s="28">
        <f t="shared" si="2"/>
        <v>26400</v>
      </c>
      <c r="F9" s="28">
        <f t="shared" si="3"/>
        <v>26400</v>
      </c>
      <c r="G9" s="69">
        <f t="shared" si="4"/>
        <v>26400</v>
      </c>
    </row>
    <row r="10" spans="2:7" ht="15.75" x14ac:dyDescent="0.25">
      <c r="B10" s="27" t="s">
        <v>89</v>
      </c>
      <c r="C10" s="38">
        <v>46900</v>
      </c>
      <c r="D10" s="28">
        <f t="shared" si="1"/>
        <v>187600</v>
      </c>
      <c r="E10" s="28">
        <f t="shared" si="2"/>
        <v>562800</v>
      </c>
      <c r="F10" s="28">
        <f t="shared" si="3"/>
        <v>562800</v>
      </c>
      <c r="G10" s="69">
        <f t="shared" si="4"/>
        <v>562800</v>
      </c>
    </row>
    <row r="11" spans="2:7" ht="15.75" x14ac:dyDescent="0.25">
      <c r="B11" s="27" t="s">
        <v>90</v>
      </c>
      <c r="C11" s="38">
        <v>550</v>
      </c>
      <c r="D11" s="28">
        <f t="shared" si="1"/>
        <v>2200</v>
      </c>
      <c r="E11" s="28">
        <f t="shared" si="2"/>
        <v>6600</v>
      </c>
      <c r="F11" s="28">
        <f t="shared" si="3"/>
        <v>6600</v>
      </c>
      <c r="G11" s="69">
        <f t="shared" si="4"/>
        <v>6600</v>
      </c>
    </row>
    <row r="12" spans="2:7" ht="15.75" x14ac:dyDescent="0.25">
      <c r="B12" s="27" t="s">
        <v>91</v>
      </c>
      <c r="C12" s="38">
        <v>60</v>
      </c>
      <c r="D12" s="28">
        <f t="shared" si="1"/>
        <v>240</v>
      </c>
      <c r="E12" s="28">
        <f t="shared" si="2"/>
        <v>720</v>
      </c>
      <c r="F12" s="28">
        <f t="shared" si="3"/>
        <v>720</v>
      </c>
      <c r="G12" s="69">
        <f t="shared" si="4"/>
        <v>720</v>
      </c>
    </row>
    <row r="13" spans="2:7" ht="15.75" x14ac:dyDescent="0.25">
      <c r="B13" s="70" t="s">
        <v>66</v>
      </c>
      <c r="C13" s="63">
        <f>C3-C5</f>
        <v>-4510</v>
      </c>
      <c r="D13" s="63">
        <f>D3-D5</f>
        <v>-18040</v>
      </c>
      <c r="E13" s="62">
        <f>E3-E5</f>
        <v>115080</v>
      </c>
      <c r="F13" s="63">
        <f>F3-F5</f>
        <v>227880</v>
      </c>
      <c r="G13" s="71">
        <f>G3-G5</f>
        <v>340680</v>
      </c>
    </row>
    <row r="14" spans="2:7" ht="15.75" x14ac:dyDescent="0.25">
      <c r="B14" s="27" t="s">
        <v>92</v>
      </c>
      <c r="C14" s="64">
        <v>0.19</v>
      </c>
      <c r="D14" s="28">
        <v>0.19</v>
      </c>
      <c r="E14" s="28">
        <v>0.19</v>
      </c>
      <c r="F14" s="28">
        <v>0.19</v>
      </c>
      <c r="G14" s="69">
        <v>0.19</v>
      </c>
    </row>
    <row r="15" spans="2:7" ht="15.75" x14ac:dyDescent="0.25">
      <c r="B15" s="27" t="s">
        <v>93</v>
      </c>
      <c r="C15" s="38">
        <v>0</v>
      </c>
      <c r="D15" s="28">
        <v>0</v>
      </c>
      <c r="E15" s="28">
        <f>FLOOR(E13*E14,1)</f>
        <v>21865</v>
      </c>
      <c r="F15" s="28">
        <f>FLOOR(F13*F14,1)</f>
        <v>43297</v>
      </c>
      <c r="G15" s="69">
        <f>FLOOR(G13*G14,1)</f>
        <v>64729</v>
      </c>
    </row>
    <row r="16" spans="2:7" ht="16.5" thickBot="1" x14ac:dyDescent="0.3">
      <c r="B16" s="72" t="s">
        <v>67</v>
      </c>
      <c r="C16" s="74">
        <f>C13-C15</f>
        <v>-4510</v>
      </c>
      <c r="D16" s="74">
        <f>D13-D15</f>
        <v>-18040</v>
      </c>
      <c r="E16" s="73">
        <f>CEILING(E13-E15,1)</f>
        <v>93215</v>
      </c>
      <c r="F16" s="74">
        <f>F13-F15</f>
        <v>184583</v>
      </c>
      <c r="G16" s="75">
        <f>CEILING(G13-G15,1)</f>
        <v>275951</v>
      </c>
    </row>
  </sheetData>
  <mergeCells count="1">
    <mergeCell ref="B1:B2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workbookViewId="0">
      <selection activeCell="C2" sqref="C2:G2"/>
    </sheetView>
  </sheetViews>
  <sheetFormatPr defaultRowHeight="15" x14ac:dyDescent="0.25"/>
  <cols>
    <col min="2" max="2" width="28.7109375" customWidth="1"/>
    <col min="3" max="3" width="11.85546875" customWidth="1"/>
    <col min="4" max="4" width="14.28515625" customWidth="1"/>
    <col min="5" max="5" width="12.140625" customWidth="1"/>
    <col min="6" max="7" width="13.28515625" customWidth="1"/>
  </cols>
  <sheetData>
    <row r="1" spans="2:7" ht="15.75" x14ac:dyDescent="0.25">
      <c r="B1" s="93" t="s">
        <v>62</v>
      </c>
      <c r="C1" s="26" t="s">
        <v>86</v>
      </c>
      <c r="D1" s="26" t="s">
        <v>86</v>
      </c>
      <c r="E1" s="26" t="s">
        <v>96</v>
      </c>
      <c r="F1" s="26" t="s">
        <v>98</v>
      </c>
      <c r="G1" s="65" t="s">
        <v>96</v>
      </c>
    </row>
    <row r="2" spans="2:7" ht="45" customHeight="1" thickBot="1" x14ac:dyDescent="0.3">
      <c r="B2" s="94"/>
      <c r="C2" s="66" t="s">
        <v>99</v>
      </c>
      <c r="D2" s="66" t="s">
        <v>100</v>
      </c>
      <c r="E2" s="66" t="s">
        <v>101</v>
      </c>
      <c r="F2" s="66" t="s">
        <v>102</v>
      </c>
      <c r="G2" s="95" t="s">
        <v>103</v>
      </c>
    </row>
    <row r="3" spans="2:7" ht="15.75" x14ac:dyDescent="0.25">
      <c r="B3" s="67" t="s">
        <v>63</v>
      </c>
      <c r="C3" s="68">
        <f>SUM(C4)</f>
        <v>84600</v>
      </c>
      <c r="D3" s="68">
        <f>SUM(D4)</f>
        <v>338400</v>
      </c>
      <c r="E3" s="68">
        <f t="shared" ref="E3:G3" si="0">SUM(E4)</f>
        <v>1128000</v>
      </c>
      <c r="F3" s="68">
        <f t="shared" si="0"/>
        <v>1128000</v>
      </c>
      <c r="G3" s="68">
        <f t="shared" si="0"/>
        <v>1128000</v>
      </c>
    </row>
    <row r="4" spans="2:7" ht="15.75" x14ac:dyDescent="0.25">
      <c r="B4" s="27" t="s">
        <v>94</v>
      </c>
      <c r="C4" s="38">
        <f>PRODUCT(4700*18)</f>
        <v>84600</v>
      </c>
      <c r="D4" s="28">
        <f>C4*4</f>
        <v>338400</v>
      </c>
      <c r="E4" s="28">
        <f>PRODUCT(4700*20)*12</f>
        <v>1128000</v>
      </c>
      <c r="F4" s="28">
        <f>PRODUCT(4700*20)*12</f>
        <v>1128000</v>
      </c>
      <c r="G4" s="69">
        <f>PRODUCT(4700*20)*12</f>
        <v>1128000</v>
      </c>
    </row>
    <row r="5" spans="2:7" ht="15.75" x14ac:dyDescent="0.25">
      <c r="B5" s="70" t="s">
        <v>64</v>
      </c>
      <c r="C5" s="62">
        <f>SUM(C6:C12)</f>
        <v>65610</v>
      </c>
      <c r="D5" s="62">
        <f>SUM(D6:D12)</f>
        <v>262440</v>
      </c>
      <c r="E5" s="62">
        <f>SUM(E6:E12)</f>
        <v>787320</v>
      </c>
      <c r="F5" s="62">
        <f>SUM(F6:F12)</f>
        <v>787320</v>
      </c>
      <c r="G5" s="71">
        <f>SUM(G6:G12)</f>
        <v>787320</v>
      </c>
    </row>
    <row r="6" spans="2:7" ht="15.75" x14ac:dyDescent="0.25">
      <c r="B6" s="27" t="s">
        <v>87</v>
      </c>
      <c r="C6" s="28">
        <v>400</v>
      </c>
      <c r="D6" s="28">
        <f>C6*4</f>
        <v>1600</v>
      </c>
      <c r="E6" s="28">
        <f>C6*12</f>
        <v>4800</v>
      </c>
      <c r="F6" s="28">
        <f>C6*12</f>
        <v>4800</v>
      </c>
      <c r="G6" s="69">
        <f>C6*12</f>
        <v>4800</v>
      </c>
    </row>
    <row r="7" spans="2:7" ht="15.75" x14ac:dyDescent="0.25">
      <c r="B7" s="27" t="s">
        <v>70</v>
      </c>
      <c r="C7" s="38">
        <v>11000</v>
      </c>
      <c r="D7" s="28">
        <f t="shared" ref="D7:D12" si="1">C7*4</f>
        <v>44000</v>
      </c>
      <c r="E7" s="28">
        <f t="shared" ref="E7:E12" si="2">C7*12</f>
        <v>132000</v>
      </c>
      <c r="F7" s="28">
        <f t="shared" ref="F7:F12" si="3">C7*12</f>
        <v>132000</v>
      </c>
      <c r="G7" s="69">
        <f t="shared" ref="G7:G12" si="4">C7*12</f>
        <v>132000</v>
      </c>
    </row>
    <row r="8" spans="2:7" ht="15.75" x14ac:dyDescent="0.25">
      <c r="B8" s="27" t="s">
        <v>71</v>
      </c>
      <c r="C8" s="38">
        <v>4500</v>
      </c>
      <c r="D8" s="28">
        <f t="shared" si="1"/>
        <v>18000</v>
      </c>
      <c r="E8" s="28">
        <f t="shared" si="2"/>
        <v>54000</v>
      </c>
      <c r="F8" s="28">
        <f t="shared" si="3"/>
        <v>54000</v>
      </c>
      <c r="G8" s="69">
        <f t="shared" si="4"/>
        <v>54000</v>
      </c>
    </row>
    <row r="9" spans="2:7" ht="15.75" x14ac:dyDescent="0.25">
      <c r="B9" s="27" t="s">
        <v>88</v>
      </c>
      <c r="C9" s="38">
        <v>2200</v>
      </c>
      <c r="D9" s="28">
        <f t="shared" si="1"/>
        <v>8800</v>
      </c>
      <c r="E9" s="28">
        <f t="shared" si="2"/>
        <v>26400</v>
      </c>
      <c r="F9" s="28">
        <f t="shared" si="3"/>
        <v>26400</v>
      </c>
      <c r="G9" s="69">
        <f t="shared" si="4"/>
        <v>26400</v>
      </c>
    </row>
    <row r="10" spans="2:7" ht="15.75" x14ac:dyDescent="0.25">
      <c r="B10" s="27" t="s">
        <v>89</v>
      </c>
      <c r="C10" s="38">
        <v>46900</v>
      </c>
      <c r="D10" s="28">
        <f t="shared" si="1"/>
        <v>187600</v>
      </c>
      <c r="E10" s="28">
        <f t="shared" si="2"/>
        <v>562800</v>
      </c>
      <c r="F10" s="28">
        <f t="shared" si="3"/>
        <v>562800</v>
      </c>
      <c r="G10" s="69">
        <f t="shared" si="4"/>
        <v>562800</v>
      </c>
    </row>
    <row r="11" spans="2:7" ht="15.75" x14ac:dyDescent="0.25">
      <c r="B11" s="27" t="s">
        <v>90</v>
      </c>
      <c r="C11" s="38">
        <v>550</v>
      </c>
      <c r="D11" s="28">
        <f t="shared" si="1"/>
        <v>2200</v>
      </c>
      <c r="E11" s="28">
        <f t="shared" si="2"/>
        <v>6600</v>
      </c>
      <c r="F11" s="28">
        <f t="shared" si="3"/>
        <v>6600</v>
      </c>
      <c r="G11" s="69">
        <f t="shared" si="4"/>
        <v>6600</v>
      </c>
    </row>
    <row r="12" spans="2:7" ht="15.75" x14ac:dyDescent="0.25">
      <c r="B12" s="27" t="s">
        <v>91</v>
      </c>
      <c r="C12" s="38">
        <v>60</v>
      </c>
      <c r="D12" s="28">
        <f t="shared" si="1"/>
        <v>240</v>
      </c>
      <c r="E12" s="28">
        <f t="shared" si="2"/>
        <v>720</v>
      </c>
      <c r="F12" s="28">
        <f t="shared" si="3"/>
        <v>720</v>
      </c>
      <c r="G12" s="69">
        <f t="shared" si="4"/>
        <v>720</v>
      </c>
    </row>
    <row r="13" spans="2:7" ht="15.75" x14ac:dyDescent="0.25">
      <c r="B13" s="70" t="s">
        <v>66</v>
      </c>
      <c r="C13" s="63">
        <f>C3-C5</f>
        <v>18990</v>
      </c>
      <c r="D13" s="63">
        <f>D3-D5</f>
        <v>75960</v>
      </c>
      <c r="E13" s="62">
        <f>E3-E5</f>
        <v>340680</v>
      </c>
      <c r="F13" s="63">
        <f>F3-F5</f>
        <v>340680</v>
      </c>
      <c r="G13" s="71">
        <f>G3-G5</f>
        <v>340680</v>
      </c>
    </row>
    <row r="14" spans="2:7" ht="15.75" x14ac:dyDescent="0.25">
      <c r="B14" s="27" t="s">
        <v>92</v>
      </c>
      <c r="C14" s="64">
        <v>0.19</v>
      </c>
      <c r="D14" s="28">
        <v>0.19</v>
      </c>
      <c r="E14" s="28">
        <v>0.19</v>
      </c>
      <c r="F14" s="28">
        <v>0.19</v>
      </c>
      <c r="G14" s="69">
        <v>0.19</v>
      </c>
    </row>
    <row r="15" spans="2:7" ht="15.75" x14ac:dyDescent="0.25">
      <c r="B15" s="27" t="s">
        <v>93</v>
      </c>
      <c r="C15" s="38">
        <v>0</v>
      </c>
      <c r="D15" s="28">
        <v>0</v>
      </c>
      <c r="E15" s="28">
        <f>FLOOR(E13*E14,1)</f>
        <v>64729</v>
      </c>
      <c r="F15" s="28">
        <f>FLOOR(F13*F14,1)</f>
        <v>64729</v>
      </c>
      <c r="G15" s="69">
        <f>FLOOR(G13*G14,1)</f>
        <v>64729</v>
      </c>
    </row>
    <row r="16" spans="2:7" ht="16.5" thickBot="1" x14ac:dyDescent="0.3">
      <c r="B16" s="72" t="s">
        <v>67</v>
      </c>
      <c r="C16" s="74">
        <f>C13-C15</f>
        <v>18990</v>
      </c>
      <c r="D16" s="74">
        <f>D13-D15</f>
        <v>75960</v>
      </c>
      <c r="E16" s="73">
        <f>CEILING(E13-E15,1)</f>
        <v>275951</v>
      </c>
      <c r="F16" s="74">
        <f>F13-F15</f>
        <v>275951</v>
      </c>
      <c r="G16" s="75">
        <f>CEILING(G13-G15,1)</f>
        <v>275951</v>
      </c>
    </row>
  </sheetData>
  <mergeCells count="1">
    <mergeCell ref="B1:B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DM</vt:lpstr>
      <vt:lpstr>ostatní majetek</vt:lpstr>
      <vt:lpstr>propagace</vt:lpstr>
      <vt:lpstr>náklady na založení</vt:lpstr>
      <vt:lpstr>rozvaha</vt:lpstr>
      <vt:lpstr>mzdové náklady</vt:lpstr>
      <vt:lpstr>kalkulace nákladů pro výp. škol</vt:lpstr>
      <vt:lpstr>pesimistickývýkaz zisků a ztrát</vt:lpstr>
      <vt:lpstr>realistický výkaz zisků a ztrát</vt:lpstr>
      <vt:lpstr>optimistickývýkaz zisku a ztrát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Adélka</dc:creator>
  <cp:lastModifiedBy>Adélka</cp:lastModifiedBy>
  <dcterms:created xsi:type="dcterms:W3CDTF">2016-05-12T11:54:05Z</dcterms:created>
  <dcterms:modified xsi:type="dcterms:W3CDTF">2016-05-24T11:20:21Z</dcterms:modified>
</cp:coreProperties>
</file>